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K8" i="1"/>
  <c r="AK9"/>
  <c r="AK23"/>
  <c r="AK28"/>
  <c r="AK7"/>
  <c r="AH22"/>
  <c r="AH19"/>
  <c r="AE25"/>
  <c r="AE24"/>
  <c r="AB8"/>
  <c r="AB10"/>
  <c r="AB11"/>
  <c r="AB12"/>
  <c r="AB23"/>
  <c r="AB24"/>
  <c r="AB25"/>
  <c r="AB27"/>
  <c r="AB28"/>
  <c r="AB29"/>
  <c r="AB7"/>
  <c r="Y10"/>
  <c r="Y16"/>
  <c r="Y17"/>
  <c r="Y25"/>
  <c r="Y29"/>
  <c r="Y9"/>
  <c r="V19"/>
  <c r="V20"/>
  <c r="V21"/>
  <c r="V22"/>
  <c r="V28"/>
  <c r="V12"/>
  <c r="S14"/>
  <c r="S13"/>
  <c r="P13"/>
  <c r="P16"/>
  <c r="P17"/>
  <c r="P27"/>
  <c r="P11"/>
  <c r="M11"/>
  <c r="M23"/>
  <c r="M26"/>
  <c r="M28"/>
  <c r="M29"/>
  <c r="M9"/>
  <c r="J8"/>
  <c r="J11"/>
  <c r="J13"/>
  <c r="J14"/>
  <c r="J18"/>
  <c r="J20"/>
  <c r="J21"/>
  <c r="J28"/>
  <c r="J7"/>
  <c r="G22"/>
  <c r="G19"/>
  <c r="AA8"/>
  <c r="AA10"/>
  <c r="AA11"/>
  <c r="AA12"/>
  <c r="AA23"/>
  <c r="AA24"/>
  <c r="AA25"/>
  <c r="AA27"/>
  <c r="AA28"/>
  <c r="AA29"/>
  <c r="AA7"/>
  <c r="U19"/>
  <c r="U20"/>
  <c r="U21"/>
  <c r="U22"/>
  <c r="U28"/>
  <c r="U12"/>
  <c r="R14"/>
  <c r="R13"/>
  <c r="O13"/>
  <c r="O16"/>
  <c r="O17"/>
  <c r="O27"/>
  <c r="O11"/>
  <c r="L11"/>
  <c r="L23"/>
  <c r="L26"/>
  <c r="L28"/>
  <c r="L29"/>
  <c r="L9"/>
  <c r="I11"/>
  <c r="I8"/>
  <c r="I13"/>
  <c r="I14"/>
  <c r="I18"/>
  <c r="I20"/>
  <c r="I21"/>
  <c r="I28"/>
  <c r="I7"/>
</calcChain>
</file>

<file path=xl/sharedStrings.xml><?xml version="1.0" encoding="utf-8"?>
<sst xmlns="http://schemas.openxmlformats.org/spreadsheetml/2006/main" count="89" uniqueCount="48">
  <si>
    <t>Ապրանքի անվանում</t>
  </si>
  <si>
    <t>Չ/Մ</t>
  </si>
  <si>
    <t>Քանակ</t>
  </si>
  <si>
    <t>Գոտի լայն</t>
  </si>
  <si>
    <t>հատ</t>
  </si>
  <si>
    <t xml:space="preserve">Գոտի`  տաբատի  </t>
  </si>
  <si>
    <t xml:space="preserve">Գոտի` տոնական սպայական </t>
  </si>
  <si>
    <t>Պայուսակ` դաշտային սպայական</t>
  </si>
  <si>
    <t>Ձեռնոց`  հինգ մատնյա  ֆլիզից</t>
  </si>
  <si>
    <t>զ-գ</t>
  </si>
  <si>
    <t>Ձեռնոց` երկմատնյա մորթե ներդիրով</t>
  </si>
  <si>
    <t xml:space="preserve">Ձեռնոց` ամառային, սպիտակ </t>
  </si>
  <si>
    <t xml:space="preserve">Ձեռնոց` ձմեռային,  սպիտակ </t>
  </si>
  <si>
    <t xml:space="preserve">Ձեռնոց`  տաք,  բամբակյա </t>
  </si>
  <si>
    <t xml:space="preserve">Ձեռնոց`  /նուրբ կաշվից/ շևրոյի  </t>
  </si>
  <si>
    <t xml:space="preserve">Ձեռնոց`  մորթիով,  կաշվե  </t>
  </si>
  <si>
    <t xml:space="preserve">Գոգնոց`  ռետինապատ  </t>
  </si>
  <si>
    <t xml:space="preserve">Բարձ`   բամբակյա  </t>
  </si>
  <si>
    <t>Բարձ`   սպունգից</t>
  </si>
  <si>
    <t>Ներքնակ`  սպունգից</t>
  </si>
  <si>
    <t xml:space="preserve">Ներքնակ`   բամբակյա </t>
  </si>
  <si>
    <t xml:space="preserve">Ծածկոց`  կիսաբրդյա  </t>
  </si>
  <si>
    <t>Վրան` ՈՒՍՏ-56</t>
  </si>
  <si>
    <t>լ-կ</t>
  </si>
  <si>
    <t>Վրան` ՈՒՍԲ-56</t>
  </si>
  <si>
    <t>Պարաններ վրանների համար</t>
  </si>
  <si>
    <t>Կիսավերարկու` ոչխարի  մորթուց</t>
  </si>
  <si>
    <t>Քնապարկ</t>
  </si>
  <si>
    <t xml:space="preserve">Պայուսակ`  դաշտային, սերժանտական </t>
  </si>
  <si>
    <t>Չ/հ</t>
  </si>
  <si>
    <t>Մեկ միավ. նախ. գին/դրամ/</t>
  </si>
  <si>
    <t>«Սանդերք» ՍՊԸ</t>
  </si>
  <si>
    <t>«Թրեյդ» ՍՊԸ</t>
  </si>
  <si>
    <t>«Վանգաս» ՍՊԸ</t>
  </si>
  <si>
    <t>«Պահապան» ՍՊԸ</t>
  </si>
  <si>
    <t>«Քանաքեռի կարի ֆաբրիկա» ՍՊԸ</t>
  </si>
  <si>
    <t>«Մասիսի Գարուն կարի ֆաբրիկա» ՍՊԸ</t>
  </si>
  <si>
    <t>«Գլամուր» ՍՊԸ</t>
  </si>
  <si>
    <t>«Ավանգարդ» ՍՊԸ</t>
  </si>
  <si>
    <t>«Էս Էմ Ֆոքս» ՍՊԸ</t>
  </si>
  <si>
    <t>«Ոսկանյան Բարիքներ» ՍՊԸ</t>
  </si>
  <si>
    <t>«Գդակ» ՍՊԸ</t>
  </si>
  <si>
    <t>1-ին տեղ /հաղթող/ զբաղեցնող մասնակից</t>
  </si>
  <si>
    <t>Առաջարկի բացակայություն</t>
  </si>
  <si>
    <t>Ոչ շահավետ առաջարկ</t>
  </si>
  <si>
    <t>ՀԱՎԵԼՎԱԾ N 1</t>
  </si>
  <si>
    <t xml:space="preserve">«ԳԱԿ-ՇՀԱՊՁԲ-11/10-ՀՀ ՊՆ ՆՏԱԴ-ՇՀԱՊՁԲ-7/18»  ծածկագրով ընթացակարգի արդյունքների ամփոփում
</t>
  </si>
  <si>
    <t>Ներկայացված են մասնակիցների առաջարկները առանց ԱԱՀ-ի, ԱԱՀ-ն և ԱԱՀ-ով` դրամով: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</si>
</sst>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3"/>
  <sheetViews>
    <sheetView tabSelected="1" view="pageBreakPreview" zoomScale="130" zoomScaleNormal="115" zoomScaleSheetLayoutView="130" workbookViewId="0">
      <pane xSplit="5" ySplit="6" topLeftCell="F7" activePane="bottomRight" state="frozen"/>
      <selection pane="topRight" activeCell="F1" sqref="F1"/>
      <selection pane="bottomLeft" activeCell="A3" sqref="A3"/>
      <selection pane="bottomRight" activeCell="AF15" sqref="AF15"/>
    </sheetView>
  </sheetViews>
  <sheetFormatPr defaultRowHeight="15"/>
  <cols>
    <col min="1" max="1" width="4.7109375" style="1" bestFit="1" customWidth="1"/>
    <col min="2" max="2" width="34.7109375" bestFit="1" customWidth="1"/>
    <col min="5" max="5" width="11.42578125" customWidth="1"/>
    <col min="6" max="6" width="9" bestFit="1" customWidth="1"/>
    <col min="7" max="7" width="9" customWidth="1"/>
    <col min="8" max="8" width="5.5703125" customWidth="1"/>
    <col min="9" max="9" width="7.5703125" bestFit="1" customWidth="1"/>
    <col min="10" max="10" width="7.5703125" customWidth="1"/>
    <col min="11" max="11" width="6.7109375" customWidth="1"/>
    <col min="12" max="12" width="6.42578125" bestFit="1" customWidth="1"/>
    <col min="13" max="13" width="6.42578125" customWidth="1"/>
    <col min="14" max="14" width="5.5703125" customWidth="1"/>
    <col min="15" max="15" width="7.7109375" bestFit="1" customWidth="1"/>
    <col min="16" max="16" width="7.7109375" customWidth="1"/>
    <col min="17" max="17" width="6.7109375" customWidth="1"/>
    <col min="18" max="18" width="5.5703125" bestFit="1" customWidth="1"/>
    <col min="19" max="20" width="5.5703125" customWidth="1"/>
    <col min="21" max="21" width="6.42578125" bestFit="1" customWidth="1"/>
    <col min="22" max="23" width="6.42578125" customWidth="1"/>
    <col min="24" max="24" width="9" bestFit="1" customWidth="1"/>
    <col min="25" max="25" width="9" customWidth="1"/>
    <col min="26" max="26" width="10.28515625" customWidth="1"/>
    <col min="27" max="27" width="8.7109375" bestFit="1" customWidth="1"/>
    <col min="28" max="28" width="9.5703125" bestFit="1" customWidth="1"/>
    <col min="29" max="29" width="9" customWidth="1"/>
    <col min="30" max="30" width="9" bestFit="1" customWidth="1"/>
    <col min="31" max="32" width="9" customWidth="1"/>
    <col min="33" max="33" width="6.42578125" bestFit="1" customWidth="1"/>
    <col min="34" max="34" width="6.42578125" customWidth="1"/>
    <col min="35" max="35" width="5.5703125" customWidth="1"/>
    <col min="36" max="36" width="5.5703125" bestFit="1" customWidth="1"/>
    <col min="37" max="38" width="5.5703125" customWidth="1"/>
    <col min="39" max="39" width="22.140625" customWidth="1"/>
  </cols>
  <sheetData>
    <row r="1" spans="1:39" s="5" customFormat="1">
      <c r="A1" s="4"/>
      <c r="B1" s="15" t="s">
        <v>45</v>
      </c>
      <c r="C1" s="15"/>
      <c r="D1" s="15"/>
      <c r="E1" s="15"/>
    </row>
    <row r="2" spans="1:39" s="5" customFormat="1">
      <c r="A2" s="4"/>
    </row>
    <row r="3" spans="1:39" s="5" customFormat="1">
      <c r="A3" s="4"/>
      <c r="B3" s="16" t="s">
        <v>46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39" s="5" customFormat="1">
      <c r="A4" s="4"/>
    </row>
    <row r="5" spans="1:39" s="5" customFormat="1">
      <c r="A5" s="4"/>
    </row>
    <row r="6" spans="1:39" s="6" customFormat="1" ht="71.25" customHeight="1">
      <c r="A6" s="13" t="s">
        <v>29</v>
      </c>
      <c r="B6" s="13" t="s">
        <v>0</v>
      </c>
      <c r="C6" s="13" t="s">
        <v>1</v>
      </c>
      <c r="D6" s="13" t="s">
        <v>2</v>
      </c>
      <c r="E6" s="13" t="s">
        <v>30</v>
      </c>
      <c r="F6" s="18" t="s">
        <v>31</v>
      </c>
      <c r="G6" s="19"/>
      <c r="H6" s="20"/>
      <c r="I6" s="18" t="s">
        <v>32</v>
      </c>
      <c r="J6" s="19"/>
      <c r="K6" s="20"/>
      <c r="L6" s="18" t="s">
        <v>33</v>
      </c>
      <c r="M6" s="19"/>
      <c r="N6" s="20"/>
      <c r="O6" s="18" t="s">
        <v>34</v>
      </c>
      <c r="P6" s="19"/>
      <c r="Q6" s="20"/>
      <c r="R6" s="18" t="s">
        <v>35</v>
      </c>
      <c r="S6" s="19"/>
      <c r="T6" s="20"/>
      <c r="U6" s="18" t="s">
        <v>36</v>
      </c>
      <c r="V6" s="19"/>
      <c r="W6" s="20"/>
      <c r="X6" s="18" t="s">
        <v>37</v>
      </c>
      <c r="Y6" s="19"/>
      <c r="Z6" s="20"/>
      <c r="AA6" s="18" t="s">
        <v>38</v>
      </c>
      <c r="AB6" s="19"/>
      <c r="AC6" s="20"/>
      <c r="AD6" s="18" t="s">
        <v>39</v>
      </c>
      <c r="AE6" s="19"/>
      <c r="AF6" s="20"/>
      <c r="AG6" s="18" t="s">
        <v>40</v>
      </c>
      <c r="AH6" s="19"/>
      <c r="AI6" s="20"/>
      <c r="AJ6" s="18" t="s">
        <v>41</v>
      </c>
      <c r="AK6" s="19"/>
      <c r="AL6" s="20"/>
      <c r="AM6" s="13" t="s">
        <v>42</v>
      </c>
    </row>
    <row r="7" spans="1:39" s="5" customFormat="1" ht="24.95" customHeight="1">
      <c r="A7" s="2">
        <v>1</v>
      </c>
      <c r="B7" s="7" t="s">
        <v>3</v>
      </c>
      <c r="C7" s="8" t="s">
        <v>4</v>
      </c>
      <c r="D7" s="9">
        <v>24244</v>
      </c>
      <c r="E7" s="9">
        <v>1100</v>
      </c>
      <c r="F7" s="2"/>
      <c r="G7" s="2"/>
      <c r="H7" s="2"/>
      <c r="I7" s="10">
        <f>K7/1.2</f>
        <v>791.66666666666674</v>
      </c>
      <c r="J7" s="10">
        <f>K7-I7</f>
        <v>158.33333333333326</v>
      </c>
      <c r="K7" s="2">
        <v>950</v>
      </c>
      <c r="L7" s="2"/>
      <c r="M7" s="2"/>
      <c r="N7" s="2"/>
      <c r="O7" s="3"/>
      <c r="P7" s="3"/>
      <c r="Q7" s="3"/>
      <c r="R7" s="3"/>
      <c r="S7" s="3"/>
      <c r="T7" s="3"/>
      <c r="U7" s="3"/>
      <c r="V7" s="3"/>
      <c r="W7" s="3"/>
      <c r="X7" s="2"/>
      <c r="Y7" s="2"/>
      <c r="Z7" s="2"/>
      <c r="AA7" s="10">
        <f>AC7/1.2</f>
        <v>781.66666666666674</v>
      </c>
      <c r="AB7" s="10">
        <f>AC7-AA7</f>
        <v>156.33333333333326</v>
      </c>
      <c r="AC7" s="2">
        <v>938</v>
      </c>
      <c r="AD7" s="11"/>
      <c r="AE7" s="11"/>
      <c r="AF7" s="11"/>
      <c r="AG7" s="11"/>
      <c r="AH7" s="11"/>
      <c r="AI7" s="11"/>
      <c r="AJ7" s="2">
        <v>870</v>
      </c>
      <c r="AK7" s="2">
        <f>AL7-AJ7</f>
        <v>174</v>
      </c>
      <c r="AL7" s="2">
        <v>1044</v>
      </c>
      <c r="AM7" s="2" t="s">
        <v>38</v>
      </c>
    </row>
    <row r="8" spans="1:39" s="5" customFormat="1" ht="24.95" customHeight="1">
      <c r="A8" s="2">
        <v>2</v>
      </c>
      <c r="B8" s="7" t="s">
        <v>5</v>
      </c>
      <c r="C8" s="8" t="s">
        <v>4</v>
      </c>
      <c r="D8" s="9">
        <v>26039</v>
      </c>
      <c r="E8" s="9">
        <v>700</v>
      </c>
      <c r="F8" s="2"/>
      <c r="G8" s="2"/>
      <c r="H8" s="2"/>
      <c r="I8" s="10">
        <f t="shared" ref="I8:I28" si="0">K8/1.2</f>
        <v>483.33333333333337</v>
      </c>
      <c r="J8" s="10">
        <f t="shared" ref="J8:J28" si="1">K8-I8</f>
        <v>96.666666666666629</v>
      </c>
      <c r="K8" s="2">
        <v>580</v>
      </c>
      <c r="L8" s="2"/>
      <c r="M8" s="2"/>
      <c r="N8" s="2"/>
      <c r="O8" s="3"/>
      <c r="P8" s="3"/>
      <c r="Q8" s="3"/>
      <c r="R8" s="3"/>
      <c r="S8" s="3"/>
      <c r="T8" s="3"/>
      <c r="U8" s="3"/>
      <c r="V8" s="3"/>
      <c r="W8" s="3"/>
      <c r="X8" s="2"/>
      <c r="Y8" s="2"/>
      <c r="Z8" s="2"/>
      <c r="AA8" s="10">
        <f t="shared" ref="AA8:AA29" si="2">AC8/1.2</f>
        <v>387.5</v>
      </c>
      <c r="AB8" s="10">
        <f t="shared" ref="AB8:AB29" si="3">AC8-AA8</f>
        <v>77.5</v>
      </c>
      <c r="AC8" s="2">
        <v>465</v>
      </c>
      <c r="AD8" s="11"/>
      <c r="AE8" s="11"/>
      <c r="AF8" s="11"/>
      <c r="AG8" s="11"/>
      <c r="AH8" s="11"/>
      <c r="AI8" s="11"/>
      <c r="AJ8" s="2">
        <v>490</v>
      </c>
      <c r="AK8" s="2">
        <f t="shared" ref="AK8:AK28" si="4">AL8-AJ8</f>
        <v>98</v>
      </c>
      <c r="AL8" s="2">
        <v>588</v>
      </c>
      <c r="AM8" s="2" t="s">
        <v>38</v>
      </c>
    </row>
    <row r="9" spans="1:39" s="5" customFormat="1" ht="24.95" customHeight="1">
      <c r="A9" s="2">
        <v>3</v>
      </c>
      <c r="B9" s="7" t="s">
        <v>6</v>
      </c>
      <c r="C9" s="8" t="s">
        <v>4</v>
      </c>
      <c r="D9" s="9">
        <v>1489</v>
      </c>
      <c r="E9" s="9">
        <v>5600</v>
      </c>
      <c r="F9" s="2"/>
      <c r="G9" s="2"/>
      <c r="H9" s="2"/>
      <c r="I9" s="10"/>
      <c r="J9" s="10"/>
      <c r="K9" s="2"/>
      <c r="L9" s="2">
        <f>N9/1.2</f>
        <v>4500</v>
      </c>
      <c r="M9" s="2">
        <f>N9-L9</f>
        <v>900</v>
      </c>
      <c r="N9" s="2">
        <v>5400</v>
      </c>
      <c r="O9" s="3"/>
      <c r="P9" s="3"/>
      <c r="Q9" s="3"/>
      <c r="R9" s="3"/>
      <c r="S9" s="3"/>
      <c r="T9" s="3"/>
      <c r="U9" s="3"/>
      <c r="V9" s="3"/>
      <c r="W9" s="3"/>
      <c r="X9" s="2">
        <v>4458.3</v>
      </c>
      <c r="Y9" s="2">
        <f>Z9-X9</f>
        <v>891.69999999999982</v>
      </c>
      <c r="Z9" s="2">
        <v>5350</v>
      </c>
      <c r="AA9" s="10"/>
      <c r="AB9" s="10"/>
      <c r="AC9" s="2"/>
      <c r="AD9" s="11"/>
      <c r="AE9" s="11"/>
      <c r="AF9" s="11"/>
      <c r="AG9" s="11"/>
      <c r="AH9" s="11"/>
      <c r="AI9" s="11"/>
      <c r="AJ9" s="2">
        <v>8000</v>
      </c>
      <c r="AK9" s="2">
        <f t="shared" si="4"/>
        <v>1600</v>
      </c>
      <c r="AL9" s="2">
        <v>9600</v>
      </c>
      <c r="AM9" s="2" t="s">
        <v>37</v>
      </c>
    </row>
    <row r="10" spans="1:39" s="5" customFormat="1" ht="24.95" customHeight="1">
      <c r="A10" s="2">
        <v>4</v>
      </c>
      <c r="B10" s="7" t="s">
        <v>7</v>
      </c>
      <c r="C10" s="8" t="s">
        <v>4</v>
      </c>
      <c r="D10" s="9">
        <v>1813</v>
      </c>
      <c r="E10" s="9">
        <v>6000</v>
      </c>
      <c r="F10" s="2"/>
      <c r="G10" s="2"/>
      <c r="H10" s="2"/>
      <c r="J10" s="10"/>
      <c r="K10" s="2"/>
      <c r="L10" s="2"/>
      <c r="M10" s="2"/>
      <c r="N10" s="2"/>
      <c r="O10" s="2"/>
      <c r="P10" s="2"/>
      <c r="Q10" s="2"/>
      <c r="R10" s="3"/>
      <c r="S10" s="3"/>
      <c r="T10" s="3"/>
      <c r="U10" s="3"/>
      <c r="V10" s="3"/>
      <c r="W10" s="3"/>
      <c r="X10" s="2">
        <v>5000</v>
      </c>
      <c r="Y10" s="2">
        <f t="shared" ref="Y10:Y29" si="5">Z10-X10</f>
        <v>1000</v>
      </c>
      <c r="Z10" s="2">
        <v>6000</v>
      </c>
      <c r="AA10" s="12">
        <f t="shared" si="2"/>
        <v>4900</v>
      </c>
      <c r="AB10" s="10">
        <f t="shared" si="3"/>
        <v>980</v>
      </c>
      <c r="AC10" s="2">
        <v>5880</v>
      </c>
      <c r="AD10" s="11"/>
      <c r="AE10" s="11"/>
      <c r="AF10" s="11"/>
      <c r="AG10" s="11"/>
      <c r="AH10" s="11"/>
      <c r="AI10" s="11"/>
      <c r="AJ10" s="2"/>
      <c r="AK10" s="2"/>
      <c r="AL10" s="2"/>
      <c r="AM10" s="2" t="s">
        <v>38</v>
      </c>
    </row>
    <row r="11" spans="1:39" s="5" customFormat="1" ht="24.95" customHeight="1">
      <c r="A11" s="2">
        <v>5</v>
      </c>
      <c r="B11" s="7" t="s">
        <v>8</v>
      </c>
      <c r="C11" s="8" t="s">
        <v>9</v>
      </c>
      <c r="D11" s="9">
        <v>53411</v>
      </c>
      <c r="E11" s="9">
        <v>1000</v>
      </c>
      <c r="F11" s="2"/>
      <c r="G11" s="2"/>
      <c r="H11" s="2"/>
      <c r="I11" s="12">
        <f>K11/1.2</f>
        <v>1225</v>
      </c>
      <c r="J11" s="10">
        <f t="shared" si="1"/>
        <v>245</v>
      </c>
      <c r="K11" s="2">
        <v>1470</v>
      </c>
      <c r="L11" s="2">
        <f t="shared" ref="L11:L29" si="6">N11/1.2</f>
        <v>1000</v>
      </c>
      <c r="M11" s="2">
        <f t="shared" ref="M10:M29" si="7">N11-L11</f>
        <v>200</v>
      </c>
      <c r="N11" s="2">
        <v>1200</v>
      </c>
      <c r="O11" s="2">
        <f>Q11/1.2</f>
        <v>750</v>
      </c>
      <c r="P11" s="2">
        <f>Q11-O11</f>
        <v>150</v>
      </c>
      <c r="Q11" s="2">
        <v>900</v>
      </c>
      <c r="R11" s="3"/>
      <c r="S11" s="3"/>
      <c r="T11" s="3"/>
      <c r="U11" s="2"/>
      <c r="V11" s="2"/>
      <c r="W11" s="2"/>
      <c r="X11" s="2"/>
      <c r="Y11" s="2"/>
      <c r="Z11" s="2"/>
      <c r="AA11" s="10">
        <f t="shared" si="2"/>
        <v>748.33333333333337</v>
      </c>
      <c r="AB11" s="10">
        <f t="shared" si="3"/>
        <v>149.66666666666663</v>
      </c>
      <c r="AC11" s="2">
        <v>898</v>
      </c>
      <c r="AD11" s="11"/>
      <c r="AE11" s="11"/>
      <c r="AF11" s="11"/>
      <c r="AG11" s="11"/>
      <c r="AH11" s="11"/>
      <c r="AI11" s="11"/>
      <c r="AJ11" s="2"/>
      <c r="AK11" s="2"/>
      <c r="AL11" s="2"/>
      <c r="AM11" s="2" t="s">
        <v>38</v>
      </c>
    </row>
    <row r="12" spans="1:39" s="5" customFormat="1" ht="24.95" customHeight="1">
      <c r="A12" s="2">
        <v>6</v>
      </c>
      <c r="B12" s="7" t="s">
        <v>10</v>
      </c>
      <c r="C12" s="8" t="s">
        <v>9</v>
      </c>
      <c r="D12" s="9">
        <v>2650</v>
      </c>
      <c r="E12" s="9">
        <v>1190</v>
      </c>
      <c r="F12" s="2"/>
      <c r="G12" s="2"/>
      <c r="H12" s="2"/>
      <c r="I12" s="10"/>
      <c r="J12" s="10"/>
      <c r="K12" s="2"/>
      <c r="L12" s="2"/>
      <c r="M12" s="2"/>
      <c r="N12" s="2"/>
      <c r="O12" s="2"/>
      <c r="P12" s="2"/>
      <c r="Q12" s="2"/>
      <c r="R12" s="2"/>
      <c r="S12" s="2"/>
      <c r="T12" s="2"/>
      <c r="U12" s="2">
        <f>W12/1.2</f>
        <v>1580</v>
      </c>
      <c r="V12" s="2">
        <f>W12-U12</f>
        <v>316</v>
      </c>
      <c r="W12" s="2">
        <v>1896</v>
      </c>
      <c r="X12" s="2"/>
      <c r="Y12" s="2"/>
      <c r="Z12" s="2"/>
      <c r="AA12" s="12">
        <f t="shared" si="2"/>
        <v>1400</v>
      </c>
      <c r="AB12" s="10">
        <f t="shared" si="3"/>
        <v>280</v>
      </c>
      <c r="AC12" s="2">
        <v>1680</v>
      </c>
      <c r="AD12" s="11"/>
      <c r="AE12" s="11"/>
      <c r="AF12" s="11"/>
      <c r="AG12" s="11"/>
      <c r="AH12" s="11"/>
      <c r="AI12" s="11"/>
      <c r="AJ12" s="2"/>
      <c r="AK12" s="2"/>
      <c r="AL12" s="2"/>
      <c r="AM12" s="2" t="s">
        <v>44</v>
      </c>
    </row>
    <row r="13" spans="1:39" s="5" customFormat="1" ht="24.95" customHeight="1">
      <c r="A13" s="2">
        <v>7</v>
      </c>
      <c r="B13" s="7" t="s">
        <v>11</v>
      </c>
      <c r="C13" s="8" t="s">
        <v>9</v>
      </c>
      <c r="D13" s="2">
        <v>1274</v>
      </c>
      <c r="E13" s="2">
        <v>1500</v>
      </c>
      <c r="F13" s="2"/>
      <c r="G13" s="2"/>
      <c r="H13" s="2"/>
      <c r="I13" s="10">
        <f t="shared" si="0"/>
        <v>833.33333333333337</v>
      </c>
      <c r="J13" s="10">
        <f t="shared" si="1"/>
        <v>166.66666666666663</v>
      </c>
      <c r="K13" s="2">
        <v>1000</v>
      </c>
      <c r="L13" s="2"/>
      <c r="M13" s="2"/>
      <c r="N13" s="2"/>
      <c r="O13" s="2">
        <f t="shared" ref="O13:O27" si="8">Q13/1.2</f>
        <v>1230</v>
      </c>
      <c r="P13" s="2">
        <f t="shared" ref="P12:P27" si="9">Q13-O13</f>
        <v>246</v>
      </c>
      <c r="Q13" s="2">
        <v>1476</v>
      </c>
      <c r="R13" s="2">
        <f>T13/1.2</f>
        <v>1125</v>
      </c>
      <c r="S13" s="2">
        <f>T13-R13</f>
        <v>225</v>
      </c>
      <c r="T13" s="2">
        <v>1350</v>
      </c>
      <c r="U13" s="2"/>
      <c r="V13" s="2"/>
      <c r="W13" s="2"/>
      <c r="X13" s="2"/>
      <c r="Y13" s="2"/>
      <c r="Z13" s="2"/>
      <c r="AA13" s="10"/>
      <c r="AB13" s="10"/>
      <c r="AC13" s="2"/>
      <c r="AD13" s="11"/>
      <c r="AE13" s="11"/>
      <c r="AF13" s="11"/>
      <c r="AG13" s="11"/>
      <c r="AH13" s="11"/>
      <c r="AI13" s="11"/>
      <c r="AJ13" s="2"/>
      <c r="AK13" s="2"/>
      <c r="AL13" s="2"/>
      <c r="AM13" s="2" t="s">
        <v>32</v>
      </c>
    </row>
    <row r="14" spans="1:39" s="5" customFormat="1" ht="24.95" customHeight="1">
      <c r="A14" s="2">
        <v>8</v>
      </c>
      <c r="B14" s="7" t="s">
        <v>12</v>
      </c>
      <c r="C14" s="8" t="s">
        <v>9</v>
      </c>
      <c r="D14" s="2">
        <v>220</v>
      </c>
      <c r="E14" s="2">
        <v>3350</v>
      </c>
      <c r="F14" s="2"/>
      <c r="G14" s="2"/>
      <c r="H14" s="2"/>
      <c r="I14" s="12">
        <f t="shared" si="0"/>
        <v>1500</v>
      </c>
      <c r="J14" s="10">
        <f t="shared" si="1"/>
        <v>300</v>
      </c>
      <c r="K14" s="2">
        <v>1800</v>
      </c>
      <c r="L14" s="2"/>
      <c r="M14" s="2"/>
      <c r="N14" s="2"/>
      <c r="O14" s="2"/>
      <c r="P14" s="2"/>
      <c r="Q14" s="2"/>
      <c r="R14" s="2">
        <f>T14/1.2</f>
        <v>2750</v>
      </c>
      <c r="S14" s="2">
        <f>T14-R14</f>
        <v>550</v>
      </c>
      <c r="T14" s="2">
        <v>3300</v>
      </c>
      <c r="U14" s="2"/>
      <c r="V14" s="2"/>
      <c r="W14" s="2"/>
      <c r="X14" s="2"/>
      <c r="Y14" s="2"/>
      <c r="Z14" s="2"/>
      <c r="AA14" s="10"/>
      <c r="AB14" s="10"/>
      <c r="AC14" s="2"/>
      <c r="AD14" s="11"/>
      <c r="AE14" s="11"/>
      <c r="AF14" s="11"/>
      <c r="AG14" s="11"/>
      <c r="AH14" s="11"/>
      <c r="AI14" s="11"/>
      <c r="AJ14" s="2"/>
      <c r="AK14" s="2"/>
      <c r="AL14" s="2"/>
      <c r="AM14" s="2" t="s">
        <v>32</v>
      </c>
    </row>
    <row r="15" spans="1:39" s="5" customFormat="1" ht="36" customHeight="1">
      <c r="A15" s="2">
        <v>9</v>
      </c>
      <c r="B15" s="7" t="s">
        <v>13</v>
      </c>
      <c r="C15" s="8" t="s">
        <v>9</v>
      </c>
      <c r="D15" s="2">
        <v>273</v>
      </c>
      <c r="E15" s="2">
        <v>1100</v>
      </c>
      <c r="F15" s="2"/>
      <c r="G15" s="2"/>
      <c r="H15" s="2"/>
      <c r="I15" s="10"/>
      <c r="J15" s="10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10"/>
      <c r="AB15" s="10"/>
      <c r="AC15" s="2"/>
      <c r="AD15" s="11"/>
      <c r="AE15" s="11"/>
      <c r="AF15" s="11"/>
      <c r="AG15" s="11"/>
      <c r="AH15" s="11"/>
      <c r="AI15" s="11"/>
      <c r="AJ15" s="2"/>
      <c r="AK15" s="2"/>
      <c r="AL15" s="2"/>
      <c r="AM15" s="13" t="s">
        <v>43</v>
      </c>
    </row>
    <row r="16" spans="1:39" s="5" customFormat="1" ht="24.95" customHeight="1">
      <c r="A16" s="2">
        <v>10</v>
      </c>
      <c r="B16" s="7" t="s">
        <v>14</v>
      </c>
      <c r="C16" s="8" t="s">
        <v>9</v>
      </c>
      <c r="D16" s="2">
        <v>121</v>
      </c>
      <c r="E16" s="2">
        <v>14500</v>
      </c>
      <c r="F16" s="2"/>
      <c r="G16" s="2"/>
      <c r="H16" s="2"/>
      <c r="I16" s="10"/>
      <c r="J16" s="10"/>
      <c r="K16" s="2"/>
      <c r="L16" s="2"/>
      <c r="M16" s="2"/>
      <c r="N16" s="2"/>
      <c r="O16" s="2">
        <f t="shared" si="8"/>
        <v>12300</v>
      </c>
      <c r="P16" s="2">
        <f t="shared" si="9"/>
        <v>2460</v>
      </c>
      <c r="Q16" s="2">
        <v>14760</v>
      </c>
      <c r="R16" s="3"/>
      <c r="S16" s="3"/>
      <c r="T16" s="3"/>
      <c r="U16" s="2"/>
      <c r="V16" s="2"/>
      <c r="W16" s="2"/>
      <c r="X16" s="2">
        <v>11750</v>
      </c>
      <c r="Y16" s="2">
        <f t="shared" si="5"/>
        <v>2350</v>
      </c>
      <c r="Z16" s="2">
        <v>14100</v>
      </c>
      <c r="AA16" s="10"/>
      <c r="AB16" s="10"/>
      <c r="AC16" s="2"/>
      <c r="AD16" s="11"/>
      <c r="AE16" s="11"/>
      <c r="AF16" s="11"/>
      <c r="AG16" s="11"/>
      <c r="AH16" s="11"/>
      <c r="AI16" s="11"/>
      <c r="AJ16" s="2"/>
      <c r="AK16" s="2"/>
      <c r="AL16" s="2"/>
      <c r="AM16" s="2" t="s">
        <v>37</v>
      </c>
    </row>
    <row r="17" spans="1:39" s="5" customFormat="1" ht="24.95" customHeight="1">
      <c r="A17" s="2">
        <v>11</v>
      </c>
      <c r="B17" s="7" t="s">
        <v>15</v>
      </c>
      <c r="C17" s="8" t="s">
        <v>9</v>
      </c>
      <c r="D17" s="2">
        <v>96</v>
      </c>
      <c r="E17" s="2">
        <v>14500</v>
      </c>
      <c r="F17" s="2"/>
      <c r="G17" s="2"/>
      <c r="H17" s="2"/>
      <c r="I17" s="10"/>
      <c r="J17" s="10"/>
      <c r="K17" s="2"/>
      <c r="L17" s="2"/>
      <c r="M17" s="2"/>
      <c r="N17" s="2"/>
      <c r="O17" s="2">
        <f t="shared" si="8"/>
        <v>11800</v>
      </c>
      <c r="P17" s="2">
        <f t="shared" si="9"/>
        <v>2360</v>
      </c>
      <c r="Q17" s="2">
        <v>14160</v>
      </c>
      <c r="R17" s="3"/>
      <c r="S17" s="3"/>
      <c r="T17" s="3"/>
      <c r="U17" s="2"/>
      <c r="V17" s="2"/>
      <c r="W17" s="2"/>
      <c r="X17" s="2">
        <v>12000</v>
      </c>
      <c r="Y17" s="2">
        <f t="shared" si="5"/>
        <v>2400</v>
      </c>
      <c r="Z17" s="2">
        <v>14400</v>
      </c>
      <c r="AA17" s="10"/>
      <c r="AB17" s="10"/>
      <c r="AC17" s="2"/>
      <c r="AD17" s="11"/>
      <c r="AE17" s="11"/>
      <c r="AF17" s="11"/>
      <c r="AG17" s="11"/>
      <c r="AH17" s="11"/>
      <c r="AI17" s="11"/>
      <c r="AJ17" s="2"/>
      <c r="AK17" s="2"/>
      <c r="AL17" s="2"/>
      <c r="AM17" s="2" t="s">
        <v>34</v>
      </c>
    </row>
    <row r="18" spans="1:39" s="5" customFormat="1" ht="24.95" customHeight="1">
      <c r="A18" s="2">
        <v>12</v>
      </c>
      <c r="B18" s="7" t="s">
        <v>16</v>
      </c>
      <c r="C18" s="8" t="s">
        <v>4</v>
      </c>
      <c r="D18" s="2">
        <v>600</v>
      </c>
      <c r="E18" s="2">
        <v>3000</v>
      </c>
      <c r="F18" s="2"/>
      <c r="G18" s="2"/>
      <c r="H18" s="2"/>
      <c r="I18" s="10">
        <f t="shared" si="0"/>
        <v>2458.3333333333335</v>
      </c>
      <c r="J18" s="10">
        <f t="shared" si="1"/>
        <v>491.66666666666652</v>
      </c>
      <c r="K18" s="2">
        <v>2950</v>
      </c>
      <c r="L18" s="2"/>
      <c r="M18" s="2"/>
      <c r="N18" s="2"/>
      <c r="O18" s="2"/>
      <c r="P18" s="2"/>
      <c r="Q18" s="2"/>
      <c r="R18" s="3"/>
      <c r="S18" s="3"/>
      <c r="T18" s="3"/>
      <c r="U18" s="2"/>
      <c r="V18" s="2"/>
      <c r="W18" s="2"/>
      <c r="X18" s="2"/>
      <c r="Y18" s="2"/>
      <c r="Z18" s="2"/>
      <c r="AA18" s="10"/>
      <c r="AB18" s="10"/>
      <c r="AC18" s="2"/>
      <c r="AD18" s="11"/>
      <c r="AE18" s="11"/>
      <c r="AF18" s="11"/>
      <c r="AG18" s="2"/>
      <c r="AH18" s="2"/>
      <c r="AI18" s="2"/>
      <c r="AJ18" s="2"/>
      <c r="AK18" s="2"/>
      <c r="AL18" s="2"/>
      <c r="AM18" s="2" t="s">
        <v>32</v>
      </c>
    </row>
    <row r="19" spans="1:39" s="5" customFormat="1" ht="35.25" customHeight="1">
      <c r="A19" s="2">
        <v>13</v>
      </c>
      <c r="B19" s="7" t="s">
        <v>17</v>
      </c>
      <c r="C19" s="8" t="s">
        <v>4</v>
      </c>
      <c r="D19" s="2">
        <v>7701</v>
      </c>
      <c r="E19" s="2">
        <v>1700</v>
      </c>
      <c r="F19" s="2">
        <v>1333.3</v>
      </c>
      <c r="G19" s="2">
        <f>H19-F19</f>
        <v>266.70000000000005</v>
      </c>
      <c r="H19" s="2">
        <v>1600</v>
      </c>
      <c r="I19" s="10"/>
      <c r="J19" s="10"/>
      <c r="K19" s="2"/>
      <c r="L19" s="2"/>
      <c r="M19" s="2"/>
      <c r="N19" s="2"/>
      <c r="O19" s="2"/>
      <c r="P19" s="2"/>
      <c r="Q19" s="2"/>
      <c r="R19" s="3"/>
      <c r="S19" s="3"/>
      <c r="T19" s="3"/>
      <c r="U19" s="2">
        <f t="shared" ref="U19:U28" si="10">W19/1.2</f>
        <v>1375</v>
      </c>
      <c r="V19" s="2">
        <f t="shared" ref="V13:V28" si="11">W19-U19</f>
        <v>275</v>
      </c>
      <c r="W19" s="2">
        <v>1650</v>
      </c>
      <c r="X19" s="2"/>
      <c r="Y19" s="2"/>
      <c r="Z19" s="2"/>
      <c r="AA19" s="10"/>
      <c r="AB19" s="10"/>
      <c r="AC19" s="2"/>
      <c r="AD19" s="11"/>
      <c r="AE19" s="11"/>
      <c r="AF19" s="11"/>
      <c r="AG19" s="2">
        <v>1290</v>
      </c>
      <c r="AH19" s="2">
        <f>AI19-AG19</f>
        <v>258</v>
      </c>
      <c r="AI19" s="2">
        <v>1548</v>
      </c>
      <c r="AJ19" s="2"/>
      <c r="AK19" s="2"/>
      <c r="AL19" s="2"/>
      <c r="AM19" s="13" t="s">
        <v>40</v>
      </c>
    </row>
    <row r="20" spans="1:39" s="5" customFormat="1" ht="24.75" customHeight="1">
      <c r="A20" s="2">
        <v>14</v>
      </c>
      <c r="B20" s="7" t="s">
        <v>18</v>
      </c>
      <c r="C20" s="8" t="s">
        <v>4</v>
      </c>
      <c r="D20" s="2">
        <v>1000</v>
      </c>
      <c r="E20" s="2">
        <v>1450</v>
      </c>
      <c r="F20" s="2"/>
      <c r="G20" s="2"/>
      <c r="H20" s="2"/>
      <c r="I20" s="10">
        <f t="shared" si="0"/>
        <v>1166.6666666666667</v>
      </c>
      <c r="J20" s="10">
        <f t="shared" si="1"/>
        <v>233.33333333333326</v>
      </c>
      <c r="K20" s="2">
        <v>1400</v>
      </c>
      <c r="L20" s="2"/>
      <c r="M20" s="2"/>
      <c r="N20" s="2"/>
      <c r="O20" s="2"/>
      <c r="P20" s="2"/>
      <c r="Q20" s="2"/>
      <c r="R20" s="3"/>
      <c r="S20" s="3"/>
      <c r="T20" s="3"/>
      <c r="U20" s="2">
        <f t="shared" si="10"/>
        <v>1190</v>
      </c>
      <c r="V20" s="2">
        <f t="shared" si="11"/>
        <v>238</v>
      </c>
      <c r="W20" s="2">
        <v>1428</v>
      </c>
      <c r="X20" s="2"/>
      <c r="Y20" s="2"/>
      <c r="Z20" s="2"/>
      <c r="AA20" s="10"/>
      <c r="AB20" s="10"/>
      <c r="AC20" s="2"/>
      <c r="AD20" s="11"/>
      <c r="AE20" s="11"/>
      <c r="AF20" s="11"/>
      <c r="AG20" s="2"/>
      <c r="AH20" s="2"/>
      <c r="AI20" s="2"/>
      <c r="AJ20" s="2"/>
      <c r="AK20" s="2"/>
      <c r="AL20" s="2"/>
      <c r="AM20" s="2" t="s">
        <v>32</v>
      </c>
    </row>
    <row r="21" spans="1:39" s="5" customFormat="1" ht="33.75" customHeight="1">
      <c r="A21" s="2">
        <v>15</v>
      </c>
      <c r="B21" s="7" t="s">
        <v>19</v>
      </c>
      <c r="C21" s="8" t="s">
        <v>4</v>
      </c>
      <c r="D21" s="2">
        <v>1000</v>
      </c>
      <c r="E21" s="2">
        <v>8500</v>
      </c>
      <c r="F21" s="2"/>
      <c r="G21" s="2"/>
      <c r="H21" s="2"/>
      <c r="I21" s="10">
        <f t="shared" si="0"/>
        <v>7083.3333333333339</v>
      </c>
      <c r="J21" s="10">
        <f t="shared" si="1"/>
        <v>1416.6666666666661</v>
      </c>
      <c r="K21" s="2">
        <v>8500</v>
      </c>
      <c r="L21" s="2"/>
      <c r="M21" s="2"/>
      <c r="N21" s="2"/>
      <c r="O21" s="2"/>
      <c r="P21" s="2"/>
      <c r="Q21" s="2"/>
      <c r="R21" s="3"/>
      <c r="S21" s="3"/>
      <c r="T21" s="3"/>
      <c r="U21" s="2">
        <f t="shared" si="10"/>
        <v>6575</v>
      </c>
      <c r="V21" s="2">
        <f t="shared" si="11"/>
        <v>1315</v>
      </c>
      <c r="W21" s="2">
        <v>7890</v>
      </c>
      <c r="X21" s="2"/>
      <c r="Y21" s="2"/>
      <c r="Z21" s="2"/>
      <c r="AA21" s="10"/>
      <c r="AB21" s="10"/>
      <c r="AC21" s="2"/>
      <c r="AD21" s="11"/>
      <c r="AE21" s="11"/>
      <c r="AF21" s="11"/>
      <c r="AG21" s="2"/>
      <c r="AH21" s="2"/>
      <c r="AI21" s="2"/>
      <c r="AJ21" s="2"/>
      <c r="AK21" s="2"/>
      <c r="AL21" s="2"/>
      <c r="AM21" s="13" t="s">
        <v>36</v>
      </c>
    </row>
    <row r="22" spans="1:39" s="5" customFormat="1" ht="24.95" customHeight="1">
      <c r="A22" s="2">
        <v>16</v>
      </c>
      <c r="B22" s="7" t="s">
        <v>20</v>
      </c>
      <c r="C22" s="8" t="s">
        <v>4</v>
      </c>
      <c r="D22" s="2">
        <v>4444</v>
      </c>
      <c r="E22" s="2">
        <v>6250</v>
      </c>
      <c r="F22" s="2">
        <v>4383.3</v>
      </c>
      <c r="G22" s="2">
        <f t="shared" ref="G20:G22" si="12">H22-F22</f>
        <v>876.69999999999982</v>
      </c>
      <c r="H22" s="2">
        <v>5260</v>
      </c>
      <c r="I22" s="10"/>
      <c r="J22" s="10"/>
      <c r="K22" s="2"/>
      <c r="L22" s="2"/>
      <c r="M22" s="2"/>
      <c r="N22" s="2"/>
      <c r="O22" s="2"/>
      <c r="P22" s="2"/>
      <c r="Q22" s="2"/>
      <c r="R22" s="3"/>
      <c r="S22" s="3"/>
      <c r="T22" s="3"/>
      <c r="U22" s="2">
        <f t="shared" si="10"/>
        <v>5115</v>
      </c>
      <c r="V22" s="2">
        <f t="shared" si="11"/>
        <v>1023</v>
      </c>
      <c r="W22" s="2">
        <v>6138</v>
      </c>
      <c r="X22" s="2"/>
      <c r="Y22" s="2"/>
      <c r="Z22" s="2"/>
      <c r="AA22" s="10"/>
      <c r="AB22" s="10"/>
      <c r="AC22" s="2"/>
      <c r="AD22" s="11"/>
      <c r="AE22" s="11"/>
      <c r="AF22" s="11"/>
      <c r="AG22" s="2">
        <v>5250</v>
      </c>
      <c r="AH22" s="2">
        <f t="shared" ref="AH20:AH22" si="13">AI22-AG22</f>
        <v>1050</v>
      </c>
      <c r="AI22" s="2">
        <v>6300</v>
      </c>
      <c r="AJ22" s="2"/>
      <c r="AK22" s="2"/>
      <c r="AL22" s="2"/>
      <c r="AM22" s="2" t="s">
        <v>31</v>
      </c>
    </row>
    <row r="23" spans="1:39" s="5" customFormat="1" ht="24.95" customHeight="1">
      <c r="A23" s="2">
        <v>17</v>
      </c>
      <c r="B23" s="7" t="s">
        <v>21</v>
      </c>
      <c r="C23" s="8" t="s">
        <v>4</v>
      </c>
      <c r="D23" s="2">
        <v>5041</v>
      </c>
      <c r="E23" s="2">
        <v>9000</v>
      </c>
      <c r="F23" s="2"/>
      <c r="G23" s="2"/>
      <c r="H23" s="2"/>
      <c r="I23" s="10"/>
      <c r="J23" s="10"/>
      <c r="K23" s="2"/>
      <c r="L23" s="2">
        <f t="shared" si="6"/>
        <v>7375</v>
      </c>
      <c r="M23" s="2">
        <f t="shared" si="7"/>
        <v>1475</v>
      </c>
      <c r="N23" s="2">
        <v>8850</v>
      </c>
      <c r="O23" s="2"/>
      <c r="P23" s="2"/>
      <c r="Q23" s="2"/>
      <c r="R23" s="3"/>
      <c r="S23" s="3"/>
      <c r="T23" s="3"/>
      <c r="U23" s="2"/>
      <c r="V23" s="2"/>
      <c r="W23" s="2"/>
      <c r="X23" s="2"/>
      <c r="Y23" s="2"/>
      <c r="Z23" s="2"/>
      <c r="AA23" s="10">
        <f t="shared" si="2"/>
        <v>6158.3333333333339</v>
      </c>
      <c r="AB23" s="10">
        <f t="shared" si="3"/>
        <v>1231.6666666666661</v>
      </c>
      <c r="AC23" s="2">
        <v>7390</v>
      </c>
      <c r="AD23" s="2"/>
      <c r="AE23" s="2"/>
      <c r="AF23" s="2"/>
      <c r="AG23" s="2"/>
      <c r="AH23" s="2"/>
      <c r="AI23" s="2"/>
      <c r="AJ23" s="2">
        <v>7400</v>
      </c>
      <c r="AK23" s="2">
        <f t="shared" si="4"/>
        <v>1480</v>
      </c>
      <c r="AL23" s="2">
        <v>8880</v>
      </c>
      <c r="AM23" s="2" t="s">
        <v>38</v>
      </c>
    </row>
    <row r="24" spans="1:39" s="5" customFormat="1" ht="24.95" customHeight="1">
      <c r="A24" s="2">
        <v>18</v>
      </c>
      <c r="B24" s="7" t="s">
        <v>22</v>
      </c>
      <c r="C24" s="8" t="s">
        <v>23</v>
      </c>
      <c r="D24" s="2">
        <v>82</v>
      </c>
      <c r="E24" s="2">
        <v>518000</v>
      </c>
      <c r="F24" s="2"/>
      <c r="G24" s="2"/>
      <c r="H24" s="2"/>
      <c r="I24" s="10"/>
      <c r="J24" s="10"/>
      <c r="K24" s="2"/>
      <c r="L24" s="2"/>
      <c r="M24" s="2"/>
      <c r="N24" s="2"/>
      <c r="O24" s="2"/>
      <c r="P24" s="2"/>
      <c r="Q24" s="2"/>
      <c r="R24" s="3"/>
      <c r="S24" s="3"/>
      <c r="T24" s="3"/>
      <c r="U24" s="2"/>
      <c r="V24" s="2"/>
      <c r="W24" s="2"/>
      <c r="X24" s="2"/>
      <c r="Y24" s="2"/>
      <c r="Z24" s="2"/>
      <c r="AA24" s="12">
        <f t="shared" si="2"/>
        <v>665000</v>
      </c>
      <c r="AB24" s="10">
        <f t="shared" si="3"/>
        <v>133000</v>
      </c>
      <c r="AC24" s="2">
        <v>798000</v>
      </c>
      <c r="AD24" s="2">
        <v>617500</v>
      </c>
      <c r="AE24" s="2">
        <f>AF24-AD24</f>
        <v>123500</v>
      </c>
      <c r="AF24" s="2">
        <v>741000</v>
      </c>
      <c r="AG24" s="11"/>
      <c r="AH24" s="11"/>
      <c r="AI24" s="11"/>
      <c r="AJ24" s="2"/>
      <c r="AK24" s="2"/>
      <c r="AL24" s="2"/>
      <c r="AM24" s="2" t="s">
        <v>44</v>
      </c>
    </row>
    <row r="25" spans="1:39" s="5" customFormat="1" ht="24.95" customHeight="1">
      <c r="A25" s="2">
        <v>19</v>
      </c>
      <c r="B25" s="7" t="s">
        <v>24</v>
      </c>
      <c r="C25" s="8" t="s">
        <v>23</v>
      </c>
      <c r="D25" s="2">
        <v>71</v>
      </c>
      <c r="E25" s="2">
        <v>1100000</v>
      </c>
      <c r="F25" s="2"/>
      <c r="G25" s="2"/>
      <c r="H25" s="2"/>
      <c r="I25" s="2"/>
      <c r="J25" s="10"/>
      <c r="K25" s="2"/>
      <c r="L25" s="2"/>
      <c r="M25" s="2"/>
      <c r="N25" s="2"/>
      <c r="O25" s="2"/>
      <c r="P25" s="2"/>
      <c r="Q25" s="2"/>
      <c r="R25" s="3"/>
      <c r="S25" s="3"/>
      <c r="T25" s="3"/>
      <c r="U25" s="2"/>
      <c r="V25" s="2"/>
      <c r="W25" s="2"/>
      <c r="X25" s="2">
        <v>837500</v>
      </c>
      <c r="Y25" s="2">
        <f t="shared" si="5"/>
        <v>167500</v>
      </c>
      <c r="Z25" s="2">
        <v>1005000</v>
      </c>
      <c r="AA25" s="10">
        <f t="shared" si="2"/>
        <v>874166.66666666674</v>
      </c>
      <c r="AB25" s="10">
        <f t="shared" si="3"/>
        <v>174833.33333333326</v>
      </c>
      <c r="AC25" s="2">
        <v>1049000</v>
      </c>
      <c r="AD25" s="2">
        <v>995000</v>
      </c>
      <c r="AE25" s="2">
        <f>AF25-AD25</f>
        <v>199000</v>
      </c>
      <c r="AF25" s="2">
        <v>1194000</v>
      </c>
      <c r="AG25" s="11"/>
      <c r="AH25" s="11"/>
      <c r="AI25" s="11"/>
      <c r="AJ25" s="2"/>
      <c r="AK25" s="2"/>
      <c r="AL25" s="2"/>
      <c r="AM25" s="2" t="s">
        <v>37</v>
      </c>
    </row>
    <row r="26" spans="1:39" s="5" customFormat="1" ht="24.95" customHeight="1">
      <c r="A26" s="2">
        <v>20</v>
      </c>
      <c r="B26" s="7" t="s">
        <v>25</v>
      </c>
      <c r="C26" s="8" t="s">
        <v>4</v>
      </c>
      <c r="D26" s="2">
        <v>1000</v>
      </c>
      <c r="E26" s="2">
        <v>3000</v>
      </c>
      <c r="F26" s="2"/>
      <c r="G26" s="2"/>
      <c r="H26" s="2"/>
      <c r="I26" s="10"/>
      <c r="J26" s="10"/>
      <c r="K26" s="2"/>
      <c r="L26" s="2">
        <f t="shared" si="6"/>
        <v>2425</v>
      </c>
      <c r="M26" s="2">
        <f t="shared" si="7"/>
        <v>485</v>
      </c>
      <c r="N26" s="2">
        <v>2910</v>
      </c>
      <c r="O26" s="2"/>
      <c r="P26" s="2"/>
      <c r="Q26" s="2"/>
      <c r="R26" s="3"/>
      <c r="S26" s="3"/>
      <c r="T26" s="3"/>
      <c r="U26" s="2"/>
      <c r="V26" s="2"/>
      <c r="W26" s="2"/>
      <c r="X26" s="2"/>
      <c r="Y26" s="2"/>
      <c r="Z26" s="2"/>
      <c r="AA26" s="10"/>
      <c r="AB26" s="10"/>
      <c r="AC26" s="2"/>
      <c r="AD26" s="2"/>
      <c r="AE26" s="2"/>
      <c r="AF26" s="2"/>
      <c r="AG26" s="11"/>
      <c r="AH26" s="11"/>
      <c r="AI26" s="11"/>
      <c r="AJ26" s="2"/>
      <c r="AK26" s="2"/>
      <c r="AL26" s="2"/>
      <c r="AM26" s="2" t="s">
        <v>33</v>
      </c>
    </row>
    <row r="27" spans="1:39" s="5" customFormat="1" ht="24.95" customHeight="1">
      <c r="A27" s="2">
        <v>21</v>
      </c>
      <c r="B27" s="7" t="s">
        <v>26</v>
      </c>
      <c r="C27" s="8" t="s">
        <v>4</v>
      </c>
      <c r="D27" s="2">
        <v>380</v>
      </c>
      <c r="E27" s="2">
        <v>64000</v>
      </c>
      <c r="F27" s="2"/>
      <c r="G27" s="2"/>
      <c r="H27" s="2"/>
      <c r="I27" s="10"/>
      <c r="J27" s="10"/>
      <c r="K27" s="2"/>
      <c r="L27" s="2"/>
      <c r="M27" s="2"/>
      <c r="N27" s="2"/>
      <c r="O27" s="2">
        <f t="shared" si="8"/>
        <v>52500</v>
      </c>
      <c r="P27" s="2">
        <f t="shared" si="9"/>
        <v>10500</v>
      </c>
      <c r="Q27" s="2">
        <v>63000</v>
      </c>
      <c r="R27" s="3"/>
      <c r="S27" s="3"/>
      <c r="T27" s="3"/>
      <c r="U27" s="2"/>
      <c r="V27" s="2"/>
      <c r="W27" s="2"/>
      <c r="X27" s="2"/>
      <c r="Y27" s="2"/>
      <c r="Z27" s="2"/>
      <c r="AA27" s="10">
        <f t="shared" si="2"/>
        <v>44916.666666666672</v>
      </c>
      <c r="AB27" s="10">
        <f t="shared" si="3"/>
        <v>8983.3333333333285</v>
      </c>
      <c r="AC27" s="2">
        <v>53900</v>
      </c>
      <c r="AD27" s="2"/>
      <c r="AE27" s="2"/>
      <c r="AF27" s="2"/>
      <c r="AG27" s="11"/>
      <c r="AH27" s="11"/>
      <c r="AI27" s="11"/>
      <c r="AJ27" s="2"/>
      <c r="AK27" s="2"/>
      <c r="AL27" s="2"/>
      <c r="AM27" s="2" t="s">
        <v>38</v>
      </c>
    </row>
    <row r="28" spans="1:39" s="5" customFormat="1" ht="24.95" customHeight="1">
      <c r="A28" s="2">
        <v>22</v>
      </c>
      <c r="B28" s="7" t="s">
        <v>27</v>
      </c>
      <c r="C28" s="8" t="s">
        <v>4</v>
      </c>
      <c r="D28" s="2">
        <v>2216</v>
      </c>
      <c r="E28" s="2">
        <v>8500</v>
      </c>
      <c r="F28" s="2"/>
      <c r="G28" s="2"/>
      <c r="H28" s="2"/>
      <c r="I28" s="10">
        <f t="shared" si="0"/>
        <v>9583.3333333333339</v>
      </c>
      <c r="J28" s="10">
        <f t="shared" si="1"/>
        <v>1916.6666666666661</v>
      </c>
      <c r="K28" s="2">
        <v>11500</v>
      </c>
      <c r="L28" s="2">
        <f t="shared" si="6"/>
        <v>6850</v>
      </c>
      <c r="M28" s="2">
        <f t="shared" si="7"/>
        <v>1370</v>
      </c>
      <c r="N28" s="2">
        <v>8220</v>
      </c>
      <c r="O28" s="2"/>
      <c r="P28" s="2"/>
      <c r="Q28" s="2"/>
      <c r="R28" s="3"/>
      <c r="S28" s="3"/>
      <c r="T28" s="3"/>
      <c r="U28" s="2">
        <f t="shared" si="10"/>
        <v>6575</v>
      </c>
      <c r="V28" s="2">
        <f t="shared" si="11"/>
        <v>1315</v>
      </c>
      <c r="W28" s="2">
        <v>7890</v>
      </c>
      <c r="X28" s="2"/>
      <c r="Y28" s="2"/>
      <c r="Z28" s="2"/>
      <c r="AA28" s="10">
        <f t="shared" si="2"/>
        <v>5916.666666666667</v>
      </c>
      <c r="AB28" s="10">
        <f t="shared" si="3"/>
        <v>1183.333333333333</v>
      </c>
      <c r="AC28" s="2">
        <v>7100</v>
      </c>
      <c r="AD28" s="11"/>
      <c r="AE28" s="11"/>
      <c r="AF28" s="11"/>
      <c r="AG28" s="11"/>
      <c r="AH28" s="11"/>
      <c r="AI28" s="11"/>
      <c r="AJ28" s="2">
        <v>7000</v>
      </c>
      <c r="AK28" s="2">
        <f t="shared" si="4"/>
        <v>1400</v>
      </c>
      <c r="AL28" s="2">
        <v>8400</v>
      </c>
      <c r="AM28" s="2" t="s">
        <v>38</v>
      </c>
    </row>
    <row r="29" spans="1:39" s="5" customFormat="1" ht="24.95" customHeight="1">
      <c r="A29" s="2">
        <v>23</v>
      </c>
      <c r="B29" s="7" t="s">
        <v>28</v>
      </c>
      <c r="C29" s="8" t="s">
        <v>4</v>
      </c>
      <c r="D29" s="2">
        <v>1421</v>
      </c>
      <c r="E29" s="2">
        <v>3100</v>
      </c>
      <c r="F29" s="2"/>
      <c r="G29" s="2"/>
      <c r="H29" s="2"/>
      <c r="I29" s="10"/>
      <c r="J29" s="10"/>
      <c r="K29" s="3"/>
      <c r="L29" s="2">
        <f t="shared" si="6"/>
        <v>2875</v>
      </c>
      <c r="M29" s="2">
        <f t="shared" si="7"/>
        <v>575</v>
      </c>
      <c r="N29" s="2">
        <v>3450</v>
      </c>
      <c r="O29" s="3"/>
      <c r="P29" s="3"/>
      <c r="Q29" s="3"/>
      <c r="R29" s="3"/>
      <c r="S29" s="3"/>
      <c r="T29" s="3"/>
      <c r="U29" s="2"/>
      <c r="V29" s="2"/>
      <c r="W29" s="2"/>
      <c r="X29" s="2">
        <v>2500</v>
      </c>
      <c r="Y29" s="2">
        <f t="shared" si="5"/>
        <v>500</v>
      </c>
      <c r="Z29" s="2">
        <v>3000</v>
      </c>
      <c r="AA29" s="10">
        <f t="shared" si="2"/>
        <v>1908.3333333333335</v>
      </c>
      <c r="AB29" s="10">
        <f t="shared" si="3"/>
        <v>381.66666666666652</v>
      </c>
      <c r="AC29" s="2">
        <v>2290</v>
      </c>
      <c r="AD29" s="11"/>
      <c r="AE29" s="11"/>
      <c r="AF29" s="11"/>
      <c r="AG29" s="11"/>
      <c r="AH29" s="11"/>
      <c r="AI29" s="11"/>
      <c r="AJ29" s="2"/>
      <c r="AK29" s="2"/>
      <c r="AL29" s="2"/>
      <c r="AM29" s="2" t="s">
        <v>38</v>
      </c>
    </row>
    <row r="30" spans="1:39" s="5" customFormat="1">
      <c r="A30" s="4"/>
    </row>
    <row r="31" spans="1:39" s="5" customFormat="1">
      <c r="A31" s="4"/>
      <c r="B31" s="14" t="s">
        <v>47</v>
      </c>
      <c r="C31" s="14"/>
      <c r="D31" s="14"/>
      <c r="E31" s="14"/>
      <c r="F31" s="14"/>
      <c r="G31" s="14"/>
      <c r="H31" s="14"/>
      <c r="I31" s="14"/>
      <c r="J31" s="14"/>
    </row>
    <row r="32" spans="1:39" s="5" customFormat="1" ht="35.25" customHeight="1"/>
    <row r="33" spans="1:1" ht="35.25" customHeight="1">
      <c r="A33"/>
    </row>
  </sheetData>
  <mergeCells count="14">
    <mergeCell ref="B1:E1"/>
    <mergeCell ref="B3:Q3"/>
    <mergeCell ref="F6:H6"/>
    <mergeCell ref="I6:K6"/>
    <mergeCell ref="L6:N6"/>
    <mergeCell ref="O6:Q6"/>
    <mergeCell ref="B31:J31"/>
    <mergeCell ref="AJ6:AL6"/>
    <mergeCell ref="R6:T6"/>
    <mergeCell ref="U6:W6"/>
    <mergeCell ref="X6:Z6"/>
    <mergeCell ref="AA6:AC6"/>
    <mergeCell ref="AD6:AF6"/>
    <mergeCell ref="AG6:AI6"/>
  </mergeCells>
  <pageMargins left="0" right="0" top="0" bottom="0" header="0" footer="0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2014-04-15T13:29:21Z</dcterms:modified>
</cp:coreProperties>
</file>